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2"/>
  <c r="E22"/>
  <c r="O22"/>
  <c r="F22"/>
  <c r="P22"/>
  <c r="D22"/>
  <c r="N27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12"/>
  <c r="Q17"/>
  <c r="G39" s="1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O39" l="1"/>
  <c r="E39"/>
  <c r="R12"/>
  <c r="N12"/>
  <c r="N39" s="1"/>
  <c r="E12"/>
  <c r="O12"/>
  <c r="F12"/>
  <c r="F39" s="1"/>
  <c r="P12"/>
  <c r="P39" s="1"/>
  <c r="D12"/>
  <c r="D39" s="1"/>
  <c r="H12"/>
  <c r="I11" s="1"/>
  <c r="S11" s="1"/>
  <c r="R39"/>
  <c r="H39"/>
  <c r="H17"/>
  <c r="I16" s="1"/>
  <c r="S16" s="1"/>
  <c r="H37"/>
  <c r="I36" s="1"/>
  <c r="S36" s="1"/>
  <c r="I26"/>
  <c r="S26" s="1"/>
  <c r="H22"/>
  <c r="I21" s="1"/>
  <c r="S21" s="1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<sst xmlns="http://schemas.openxmlformats.org/spreadsheetml/2006/main" count="114" uniqueCount="69">
  <si>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</si>
  <si>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</si>
  <si>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</si>
  <si>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Sokol Vracov</t>
  </si>
  <si>
    <t>Datum:  </t>
  </si>
  <si>
    <t>5.9.2020</t>
  </si>
  <si>
    <t>Domácí</t>
  </si>
  <si>
    <t>Hosté</t>
  </si>
  <si>
    <t>KK Moravská 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</si>
  <si>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</si>
  <si>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</si>
  <si>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</si>
  <si>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</si>
  <si>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</si>
  <si>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</si>
  <si>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</si>
  <si>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</si>
  <si>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</si>
  <si>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</si>
  <si>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</si>
  <si>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</si>
  <si>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Novák</t>
  </si>
  <si>
    <t>Pavel</t>
  </si>
  <si>
    <t>Stanislav</t>
  </si>
  <si>
    <t>Gaspar</t>
  </si>
  <si>
    <t>Šenkýř</t>
  </si>
  <si>
    <t>Tomáš</t>
  </si>
  <si>
    <t>Radek</t>
  </si>
  <si>
    <t>Antoš</t>
  </si>
  <si>
    <t>Petr</t>
  </si>
  <si>
    <t>Koplík</t>
  </si>
  <si>
    <t>Košťál</t>
  </si>
  <si>
    <t>Klika</t>
  </si>
  <si>
    <t>Aleš</t>
  </si>
  <si>
    <t>Milan</t>
  </si>
  <si>
    <t>Tužil</t>
  </si>
  <si>
    <t>Hostinský</t>
  </si>
  <si>
    <t>Jan</t>
  </si>
  <si>
    <t>Ivo</t>
  </si>
  <si>
    <t>Celkový výkon družstva  </t>
  </si>
  <si>
    <t>Vedoucí družstva         Jméno:</t>
  </si>
  <si>
    <t>Polanský Pavel</t>
  </si>
  <si>
    <t>Bodový zisk</t>
  </si>
  <si>
    <t>Klika Milan</t>
  </si>
  <si>
    <t>Podpis:</t>
  </si>
  <si>
    <t>Rozhodčí</t>
  </si>
  <si>
    <t>Jméno:</t>
  </si>
  <si>
    <t>Daněček Jiří, Nejedlík Vítězslav</t>
  </si>
  <si>
    <t>Číslo průkazu:</t>
  </si>
  <si>
    <t>II/0425, II/0444</t>
  </si>
  <si>
    <t>Čas zahájení utkání:  </t>
  </si>
  <si>
    <t>13:00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</si>
  <si>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</si>
  <si>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</si>
  <si>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</si>
  <si>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</si>
  <si>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</si>
  <si>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</si>
  <si>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</si>
  <si>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</si>
  <si>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</si>
  <si>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</si>
  <si>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</si>
  <si>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</si>
  <si>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</si>
  <si>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</si>
  <si>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</si>
  <si>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</si>
  <si>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Daněček Jiří, Nejedlík Vítězslav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</si>
</sst>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0" workbookViewId="0">
      <selection activeCell="A30" sqref="A30:B3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52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60</v>
      </c>
      <c r="P8" s="12">
        <v>0</v>
      </c>
      <c r="Q8" s="13">
        <f>IF(AND(ISBLANK(N8),ISBLANK(O8)),"",N8+O8)</f>
        <v>152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33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42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49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102</v>
      </c>
      <c r="O10" s="18">
        <v>27</v>
      </c>
      <c r="P10" s="18">
        <v>5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35</v>
      </c>
      <c r="F11" s="23">
        <v>5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36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169</v>
      </c>
      <c r="F12" s="28">
        <f>IF(ISNUMBER($G12),SUM(F8:F11),"")</f>
        <v>8</v>
      </c>
      <c r="G12" s="29">
        <f>IF(SUM($G8:$G11)+SUM($Q8:$Q11)&gt;0,SUM(G8:G11),"")</f>
        <v>555</v>
      </c>
      <c r="H12" s="27">
        <f>IF(ISNUMBER($G12),SUM(H8:H11),"")</f>
        <v>3</v>
      </c>
      <c r="I12" s="99"/>
      <c r="K12" s="96">
        <v>20071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165</v>
      </c>
      <c r="P12" s="28">
        <f>IF(ISNUMBER($G12),SUM(P8:P11),"")</f>
        <v>8</v>
      </c>
      <c r="Q12" s="29">
        <f>IF(SUM($G8:$G11)+SUM($Q8:$Q11)&gt;0,SUM(Q8:Q11),"")</f>
        <v>539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104</v>
      </c>
      <c r="E13" s="12">
        <v>70</v>
      </c>
      <c r="F13" s="12">
        <v>0</v>
      </c>
      <c r="G13" s="13">
        <f>IF(AND(ISBLANK(D13),ISBLANK(E13)),"",D13+E13)</f>
        <v>174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27</v>
      </c>
      <c r="P13" s="12">
        <v>0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44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60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31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109</v>
      </c>
      <c r="O15" s="18">
        <v>34</v>
      </c>
      <c r="P15" s="18">
        <v>3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32</v>
      </c>
      <c r="P16" s="23">
        <v>1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22996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190</v>
      </c>
      <c r="F17" s="28">
        <f>IF(ISNUMBER($G17),SUM(F13:F16),"")</f>
        <v>1</v>
      </c>
      <c r="G17" s="29">
        <f>IF(SUM($G13:$G16)+SUM($Q13:$Q16)&gt;0,SUM(G13:G16),"")</f>
        <v>571</v>
      </c>
      <c r="H17" s="27">
        <f>IF(ISNUMBER($G17),SUM(H13:H16),"")</f>
        <v>2</v>
      </c>
      <c r="I17" s="99"/>
      <c r="K17" s="96">
        <v>19877</v>
      </c>
      <c r="L17" s="97"/>
      <c r="M17" s="26" t="s">
        <v>17</v>
      </c>
      <c r="N17" s="27">
        <f>IF(ISNUMBER($G17),SUM(N13:N16),"")</f>
        <v>383</v>
      </c>
      <c r="O17" s="28">
        <f>IF(ISNUMBER($G17),SUM(O13:O16),"")</f>
        <v>153</v>
      </c>
      <c r="P17" s="28">
        <f>IF(ISNUMBER($G17),SUM(P13:P16),"")</f>
        <v>4</v>
      </c>
      <c r="Q17" s="29">
        <f>IF(SUM($G13:$G16)+SUM($Q13:$Q16)&gt;0,SUM(Q13:Q16),"")</f>
        <v>536</v>
      </c>
      <c r="R17" s="27">
        <f>IF(ISNUMBER($G17),SUM(R13:R16),"")</f>
        <v>2</v>
      </c>
      <c r="S17" s="99"/>
    </row>
    <row r="18" spans="1:19" ht="12.9" customHeight="1">
      <c r="A18" s="88" t="s">
        <v>20</v>
      </c>
      <c r="B18" s="89"/>
      <c r="C18" s="10">
        <v>1</v>
      </c>
      <c r="D18" s="11">
        <v>104</v>
      </c>
      <c r="E18" s="12">
        <v>36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36</v>
      </c>
      <c r="P18" s="12">
        <v>2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36</v>
      </c>
      <c r="F19" s="18">
        <v>0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27</v>
      </c>
      <c r="P19" s="18">
        <v>5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88</v>
      </c>
      <c r="E20" s="18">
        <v>44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22</v>
      </c>
      <c r="L20" s="93"/>
      <c r="M20" s="16">
        <v>3</v>
      </c>
      <c r="N20" s="17">
        <v>99</v>
      </c>
      <c r="O20" s="18">
        <v>72</v>
      </c>
      <c r="P20" s="18">
        <v>2</v>
      </c>
      <c r="Q20" s="19">
        <f>IF(AND(ISBLANK(N20),ISBLANK(O20)),"",N20+O20)</f>
        <v>171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54</v>
      </c>
      <c r="F21" s="23">
        <v>2</v>
      </c>
      <c r="G21" s="24">
        <f>IF(AND(ISBLANK(D21),ISBLANK(E21)),"",D21+E21)</f>
        <v>149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60</v>
      </c>
      <c r="P21" s="23">
        <v>1</v>
      </c>
      <c r="Q21" s="24">
        <f>IF(AND(ISBLANK(N21),ISBLANK(O21)),"",N21+O21)</f>
        <v>165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170</v>
      </c>
      <c r="F22" s="28">
        <f>IF(ISNUMBER($G22),SUM(F18:F21),"")</f>
        <v>4</v>
      </c>
      <c r="G22" s="29">
        <f>IF(SUM($G18:$G21)+SUM($Q18:$Q21)&gt;0,SUM(G18:G21),"")</f>
        <v>540</v>
      </c>
      <c r="H22" s="27">
        <f>IF(ISNUMBER($G22),SUM(H18:H21),"")</f>
        <v>1</v>
      </c>
      <c r="I22" s="99"/>
      <c r="K22" s="96">
        <v>7164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195</v>
      </c>
      <c r="P22" s="28">
        <f>IF(ISNUMBER($G22),SUM(P18:P21),"")</f>
        <v>10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111</v>
      </c>
      <c r="E23" s="12">
        <v>48</v>
      </c>
      <c r="F23" s="12">
        <v>1</v>
      </c>
      <c r="G23" s="13">
        <f>IF(AND(ISBLANK(D23),ISBLANK(E23)),"",D23+E23)</f>
        <v>159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84</v>
      </c>
      <c r="O23" s="12">
        <v>33</v>
      </c>
      <c r="P23" s="12">
        <v>0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35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109</v>
      </c>
      <c r="O24" s="18">
        <v>44</v>
      </c>
      <c r="P24" s="18">
        <v>2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90</v>
      </c>
      <c r="E25" s="18">
        <v>34</v>
      </c>
      <c r="F25" s="18">
        <v>3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22</v>
      </c>
      <c r="L25" s="93"/>
      <c r="M25" s="16">
        <v>3</v>
      </c>
      <c r="N25" s="17">
        <v>101</v>
      </c>
      <c r="O25" s="18">
        <v>63</v>
      </c>
      <c r="P25" s="18">
        <v>0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52</v>
      </c>
      <c r="F26" s="23">
        <v>3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50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22547</v>
      </c>
      <c r="B27" s="97"/>
      <c r="C27" s="26" t="s">
        <v>17</v>
      </c>
      <c r="D27" s="27">
        <f>IF(ISNUMBER($G27),SUM(D23:D26),"")</f>
        <v>394</v>
      </c>
      <c r="E27" s="28">
        <f>IF(ISNUMBER($G27),SUM(E23:E26),"")</f>
        <v>169</v>
      </c>
      <c r="F27" s="28">
        <f>IF(ISNUMBER($G27),SUM(F23:F26),"")</f>
        <v>10</v>
      </c>
      <c r="G27" s="29">
        <f>IF(SUM($G23:$G26)+SUM($Q23:$Q26)&gt;0,SUM(G23:G26),"")</f>
        <v>563</v>
      </c>
      <c r="H27" s="27">
        <f>IF(ISNUMBER($G27),SUM(H23:H26),"")</f>
        <v>1</v>
      </c>
      <c r="I27" s="99"/>
      <c r="K27" s="96">
        <v>6565</v>
      </c>
      <c r="L27" s="97"/>
      <c r="M27" s="26" t="s">
        <v>17</v>
      </c>
      <c r="N27" s="27">
        <f>IF(ISNUMBER($G27),SUM(N23:N26),"")</f>
        <v>396</v>
      </c>
      <c r="O27" s="28">
        <f>IF(ISNUMBER($G27),SUM(O23:O26),"")</f>
        <v>190</v>
      </c>
      <c r="P27" s="28">
        <f>IF(ISNUMBER($G27),SUM(P23:P26),"")</f>
        <v>3</v>
      </c>
      <c r="Q27" s="29">
        <f>IF(SUM($G23:$G26)+SUM($Q23:$Q26)&gt;0,SUM(Q23:Q26),"")</f>
        <v>586</v>
      </c>
      <c r="R27" s="27">
        <f>IF(ISNUMBER($G27),SUM(R23:R26),"")</f>
        <v>3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95</v>
      </c>
      <c r="E28" s="12">
        <v>36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32</v>
      </c>
      <c r="L28" s="89"/>
      <c r="M28" s="10">
        <v>1</v>
      </c>
      <c r="N28" s="11">
        <v>101</v>
      </c>
      <c r="O28" s="12">
        <v>62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51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33</v>
      </c>
      <c r="P29" s="18">
        <v>3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107</v>
      </c>
      <c r="E30" s="18">
        <v>61</v>
      </c>
      <c r="F30" s="18">
        <v>0</v>
      </c>
      <c r="G30" s="19">
        <f>IF(AND(ISBLANK(D30),ISBLANK(E30)),"",D30+E30)</f>
        <v>168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96</v>
      </c>
      <c r="O30" s="18">
        <v>49</v>
      </c>
      <c r="P30" s="18">
        <v>0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63</v>
      </c>
      <c r="F31" s="23">
        <v>1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105</v>
      </c>
      <c r="O31" s="23">
        <v>44</v>
      </c>
      <c r="P31" s="23">
        <v>1</v>
      </c>
      <c r="Q31" s="24">
        <f>IF(AND(ISBLANK(N31),ISBLANK(O31)),"",N31+O31)</f>
        <v>149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23231</v>
      </c>
      <c r="B32" s="97"/>
      <c r="C32" s="26" t="s">
        <v>17</v>
      </c>
      <c r="D32" s="27">
        <f>IF(ISNUMBER($G32),SUM(D28:D31),"")</f>
        <v>390</v>
      </c>
      <c r="E32" s="28">
        <f>IF(ISNUMBER($G32),SUM(E28:E31),"")</f>
        <v>211</v>
      </c>
      <c r="F32" s="28">
        <f>IF(ISNUMBER($G32),SUM(F28:F31),"")</f>
        <v>4</v>
      </c>
      <c r="G32" s="29">
        <f>IF(SUM($G28:$G31)+SUM($Q28:$Q31)&gt;0,SUM(G28:G31),"")</f>
        <v>601</v>
      </c>
      <c r="H32" s="27">
        <f>IF(ISNUMBER($G32),SUM(H28:H31),"")</f>
        <v>3</v>
      </c>
      <c r="I32" s="99"/>
      <c r="K32" s="96">
        <v>7484</v>
      </c>
      <c r="L32" s="97"/>
      <c r="M32" s="26" t="s">
        <v>17</v>
      </c>
      <c r="N32" s="27">
        <f>IF(ISNUMBER($G32),SUM(N28:N31),"")</f>
        <v>400</v>
      </c>
      <c r="O32" s="28">
        <f>IF(ISNUMBER($G32),SUM(O28:O31),"")</f>
        <v>188</v>
      </c>
      <c r="P32" s="28">
        <f>IF(ISNUMBER($G32),SUM(P28:P31),"")</f>
        <v>4</v>
      </c>
      <c r="Q32" s="29">
        <f>IF(SUM($G28:$G31)+SUM($Q28:$Q31)&gt;0,SUM(Q28:Q31),"")</f>
        <v>588</v>
      </c>
      <c r="R32" s="27">
        <f>IF(ISNUMBER($G32),SUM(R28:R31),"")</f>
        <v>1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80</v>
      </c>
      <c r="E33" s="12">
        <v>54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89</v>
      </c>
      <c r="E35" s="18">
        <v>42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87</v>
      </c>
      <c r="O35" s="18">
        <v>36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43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47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352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536</v>
      </c>
      <c r="H37" s="27">
        <f>IF(ISNUMBER($G37),SUM(H33:H36),"")</f>
        <v>1</v>
      </c>
      <c r="I37" s="99"/>
      <c r="K37" s="96">
        <v>9135</v>
      </c>
      <c r="L37" s="97"/>
      <c r="M37" s="26" t="s">
        <v>17</v>
      </c>
      <c r="N37" s="27">
        <f>IF(ISNUMBER($G37),SUM(N33:N36),"")</f>
        <v>361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550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2273</v>
      </c>
      <c r="E39" s="34">
        <f>IF(ISNUMBER($G39),SUM(E12,E17,E22,E27,E32,E37),"")</f>
        <v>1093</v>
      </c>
      <c r="F39" s="34">
        <f>IF(ISNUMBER($G39),SUM(F12,F17,F22,F27,F32,F37),"")</f>
        <v>29</v>
      </c>
      <c r="G39" s="35">
        <f>IF(SUM($G$8:$G$37)+SUM($Q$8:$Q$37)&gt;0,SUM(G12,G17,G22,G27,G32,G37),"")</f>
        <v>3366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2302</v>
      </c>
      <c r="O39" s="34">
        <f>IF(ISNUMBER($G39),SUM(O12,O17,O22,O27,O32,O37),"")</f>
        <v>1080</v>
      </c>
      <c r="P39" s="34">
        <f>IF(ISNUMBER($G39),SUM(P12,P17,P22,P27,P32,P37),"")</f>
        <v>31</v>
      </c>
      <c r="Q39" s="35">
        <f>IF(SUM($G$8:$G$37)+SUM($Q$8:$Q$37)&gt;0,SUM(Q12,Q17,Q22,Q27,Q32,Q37),"")</f>
        <v>3382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3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KK Moravská Slávia Brno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23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7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2020-09-05T18:00:07Z</dcterms:modified>
</cp:coreProperties>
</file>